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56" documentId="11_26F01BDF5A0190F6178233160FE5670DCBD822FF" xr6:coauthVersionLast="47" xr6:coauthVersionMax="47" xr10:uidLastSave="{06C868D6-A7CA-4983-98F4-98CBCD9BDD31}"/>
  <bookViews>
    <workbookView xWindow="3315" yWindow="1785" windowWidth="21600" windowHeight="11295" xr2:uid="{00000000-000D-0000-FFFF-FFFF00000000}"/>
  </bookViews>
  <sheets>
    <sheet name="Safety Tools" sheetId="51" r:id="rId1"/>
    <sheet name="Maslahat At Toruqat" sheetId="50" r:id="rId2"/>
    <sheet name="Relocation" sheetId="5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52" l="1"/>
  <c r="I8" i="52"/>
  <c r="I7" i="52"/>
  <c r="I6" i="52"/>
  <c r="I5" i="52"/>
  <c r="I10" i="52" l="1"/>
  <c r="I11" i="52" s="1"/>
  <c r="I13" i="51"/>
  <c r="I12" i="51"/>
  <c r="I11" i="51"/>
  <c r="I10" i="51"/>
  <c r="I9" i="51"/>
  <c r="I8" i="51"/>
  <c r="I7" i="51"/>
  <c r="I6" i="51"/>
  <c r="I5" i="51"/>
  <c r="I14" i="51" l="1"/>
  <c r="G8" i="50" l="1"/>
  <c r="G9" i="50"/>
  <c r="G11" i="50" l="1"/>
</calcChain>
</file>

<file path=xl/sharedStrings.xml><?xml version="1.0" encoding="utf-8"?>
<sst xmlns="http://schemas.openxmlformats.org/spreadsheetml/2006/main" count="91" uniqueCount="69">
  <si>
    <r>
      <rPr>
        <b/>
        <sz val="14"/>
        <color theme="1"/>
        <rFont val="Calibri"/>
        <charset val="134"/>
        <scheme val="minor"/>
      </rPr>
      <t xml:space="preserve">Site reference number: Restoration of </t>
    </r>
    <r>
      <rPr>
        <sz val="14"/>
        <color theme="1"/>
        <rFont val="Calibri"/>
        <charset val="134"/>
        <scheme val="minor"/>
      </rPr>
      <t>Maslahat At Toruqat-</t>
    </r>
  </si>
  <si>
    <r>
      <rPr>
        <b/>
        <sz val="14"/>
        <color theme="1"/>
        <rFont val="Calibri"/>
        <charset val="134"/>
        <scheme val="minor"/>
      </rPr>
      <t>Governorate:</t>
    </r>
    <r>
      <rPr>
        <sz val="14"/>
        <color theme="1"/>
        <rFont val="Calibri"/>
        <charset val="134"/>
        <scheme val="minor"/>
      </rPr>
      <t xml:space="preserve"> - اب- Ibb</t>
    </r>
  </si>
  <si>
    <t>District: المشنه   - Al Mashanah</t>
  </si>
  <si>
    <r>
      <rPr>
        <b/>
        <sz val="14"/>
        <color theme="1"/>
        <rFont val="Calibri"/>
        <charset val="134"/>
        <scheme val="minor"/>
      </rPr>
      <t>Location:</t>
    </r>
    <r>
      <rPr>
        <sz val="14"/>
        <color theme="1"/>
        <rFont val="Calibri"/>
        <charset val="134"/>
        <scheme val="minor"/>
      </rPr>
      <t xml:space="preserve"> Maslahat At Toruqat Camp  مصلحه الطرقات </t>
    </r>
  </si>
  <si>
    <t>No</t>
  </si>
  <si>
    <t>Description</t>
  </si>
  <si>
    <t>الوصف</t>
  </si>
  <si>
    <t>Unit</t>
  </si>
  <si>
    <t>Qty.</t>
  </si>
  <si>
    <t>Unit cost
USD</t>
  </si>
  <si>
    <t>Total cost
USD</t>
  </si>
  <si>
    <t>Note</t>
  </si>
  <si>
    <t xml:space="preserve">                           اعمال حمايه مخيم مصلحه الطرقات من مخاطر الامطار</t>
  </si>
  <si>
    <t>ML</t>
  </si>
  <si>
    <t>m3</t>
  </si>
  <si>
    <t xml:space="preserve">اجمالي </t>
  </si>
  <si>
    <t>Important note: - on the contractor advanced in the tender visit to the site before you start in the study of tender, and study of all circumstances surrounding with established affecting works like a way to deliver materials for business, and study of the way a means to settle general site that required, Bears contractor full responsibility if it doesn't do so. - commitment that does not exceed the duration of implementation and delivered for periods described above are calculated from the date of the signing of the contract - attach offers specifications art detailed for all articles.</t>
  </si>
  <si>
    <t>توريد جبيونات لتنفيذ مصدات للسيول, وذلك باستخدام شبك مصنوعه من اسلاك معدنيه مطلي بماده الزنك لا تقل قوه الشد فيها عن 45 جم / مم2 وبقطر 3 مم وعيون الشبك سداسيه او مربعه .ويكون ابعاد الجبيونات 200 متر طول بارتفاع 2.5 متر وبعرض متدرج1;1.5;2 متر , وسيتم تنفيذ الجبيونات  باستخدام الأحجار لتعبئه سلل الجابيون ويجب ان تكون نظيفة خاليه من المواد الملتصقة من الأتربة والمواد العضوية وتكون قويه صلبه غير ناعمه او مستديره او منتظمة ويتم تعبئه السله بالكامل وبدون وجود فراغات الحفر فى اى نوع من التربه بحسب ابعاد المصد الجابيونى  حسب الكميات والمواصفات وتوجيهات المهندس المشرف.</t>
  </si>
  <si>
    <t>Supplying excavation Draining canals in the site60*20cm to drain the water out of the site for the roads in camp, and the roads between the tents, the price includes all necessary to finish the work according to the  specifications .  and instructions of the supervising engineer</t>
  </si>
  <si>
    <t>Supplying gibbons to implement flood fenders, using nets made of metal wires coated with zinc, with a tensile strength of not less than 45 g / mm 2 and a diameter of 3 mm. The mesh eyes are hexagonal or square. The  dimensions of the gibbons are: 200 meters long, 2.5 meters high, 1:1.5:2 meters wide, and the number . The gabion will be executed using stones to fill the gabion baskets. They must be clean, free of sticky materials from dust and organic materials, and be strong, solid, not smooth, round or regular, and the spaces between them are filled with small suitable stones.As per the quantities,the price includes Excavation in any type of soil according to the dimensions of the gibbons all necessary to finish the work specifications and directions of the supervising engineer.</t>
  </si>
  <si>
    <r>
      <rPr>
        <b/>
        <u/>
        <sz val="12"/>
        <color theme="1"/>
        <rFont val="Calibri"/>
        <charset val="134"/>
        <scheme val="minor"/>
      </rPr>
      <t>ملاحظة هامة:</t>
    </r>
    <r>
      <rPr>
        <sz val="12"/>
        <color theme="1"/>
        <rFont val="Calibri"/>
        <charset val="134"/>
        <scheme val="minor"/>
      </rPr>
      <t xml:space="preserve">
 - على المورد المتقدم في العطاء زيارة الموقع قبل البدأ في دراسة العطاء, ودراسة جميع الظروف المحيطة بالمنشأه والمؤثره على الاعمال مثل طريق ايصال المواد اللازمة للاعمال, ودراسة طريقة تنفيذالاعمال, ويتحمل المقاول كامل المسؤولية اذا لم يقم بذلك.
 - الالتزام بأن لا تتعدى مدة التنفيذ وتسليمة عن الفترات الموضحة اعلاه وتحسب من تاريخ توقيع العقد
 - ارفاق العروض بمواصفات فنية تفصيلية لجميع المواد</t>
    </r>
  </si>
  <si>
    <t>1- Supplying and implementing baskets of gabions made of galvanized iron, of various sizes, with spacers for each cubic meter. The size of the holes for the eyes of gabion nets is 10 cm x 12 cm for the box, and 8 cm x 6 cm for the lower layer of gabion, provided that the thickness of the mesh is not less than 3 mm, and the diameter of the carrier wire is 3.9 mm and the tie wire diameter is 3.9 mm. The strapping is 2.4 mm. Stones are stacked inside the special grid for these works. The stacking is balanced, interconnected and vertically straight to ensure the stability of the building. An executive sample is required for approval before commencing work. The tension specifications in the wires are compatible with British specifications BS443/82, and the binding wires must be strong galvanized and compatible with British specifications BS1052/80, according to the drawings, specifications and instructions of the supervising engineer
2- Supplying and installing an excellent filter cloth with a weight of not less than 600 g / m2, and it is placed overlapped, and the overlap is not less than 30 cm, according to the drawings, specifications and instructions of the supervising engineer.</t>
  </si>
  <si>
    <t>بالمتر المكعب : توريد وتنفيذ أعمال سلل الجابيون كالتالي :
1-توريد وتنفيذ سلل من الجابيون المصنوع من الحديد المجلفن, مختلف المقاسات, مع فواصل لكل متر مكعب مقاس فتحات عيون اشباك الجابيون 10سم×12سم الصندوق , و8سم×6سم للجابيون الفرشة على ان لايقل سمك الشبك عن 3مم, وقطر السلك الحامل 3.9مم وقطر سلك الربط 2.4مم وترص احجار داخل الشبك الخاص لهذه الاعمال , ويكون الرص موزون ومترابط ومضبوط استقامته الرأسية لضمان استقرارية البناء ويلزم تنفيذ عينة تنفيذية لاعتمادها قبل مباشرة العمل , ومواصفات الشد في الاسلاك متوافقة مع المواصفات البريطانية BS443/82 ويجب ان تكون اسلاك الربط مجلفنة قوية متوافقة مع المواصفات البريطانية BS1052/80 , طبقا للرسومات والمواصفات وتعليمات المهندس المشرف
2-توريد وتركيب قماش رشح نوع ممتاز بوزن لايقل عن 600جم / م2 ، النفاذيه لاتزيد عن 45لتر لكل/ ث/م2 الفتحات لاتزيد عن 07 .ملم وتوضع متراكبه وأن لايقل التراكب عن 30سم ، طبقا للرسومات والمواصفات وتعليمات المهندس المشرف .</t>
  </si>
  <si>
    <t xml:space="preserve"> اعمال حفر ترابى لتنفيذ قنوات تصريف لمياه الامطار بابعاد 60*20سم في الممرات الاماميه  للمخيم وكذالك الممرات الفرعيه بين الخيام  مع عمل الميول اللازم لتصريف المياه من المخيم  والثمن يشمل   جميع ما يلزم لإنهاء الأعمال طبقا  للمواصفات وتعليمات المهندس المشرف.</t>
  </si>
  <si>
    <t>safety tools</t>
  </si>
  <si>
    <t>M</t>
  </si>
  <si>
    <t>Business statement</t>
  </si>
  <si>
    <t>Quantity</t>
  </si>
  <si>
    <t>Repetition</t>
  </si>
  <si>
    <t>Unit price $</t>
  </si>
  <si>
    <t xml:space="preserve"> Total</t>
  </si>
  <si>
    <t>comments</t>
  </si>
  <si>
    <t>Site scraping and cleaning work</t>
  </si>
  <si>
    <t>All materials in this item are delivered to the community committee in the camp for the purpose of using them for maintenance to sustain the services provided by the organization, and the community committee is committed to providing them when needed.</t>
  </si>
  <si>
    <t>number</t>
  </si>
  <si>
    <t>Purchasing and supplying a first aid kit (aluminum box), which contains: fixed surgical tools (scissors and tweezers), solutions: (iodine - aspart - hydrogen peroxide), gauze, cotton, bandages, finger tape, emergency sedative medications, and an electronic thermometer.</t>
  </si>
  <si>
    <t>Total item</t>
  </si>
  <si>
    <t>Purchasing, supplying and delivering a broom (local manufacture)</t>
  </si>
  <si>
    <t xml:space="preserve">Purchasing, supplying and delivering a manual car (local manufacturing) </t>
  </si>
  <si>
    <t>Purchasing, supplying and delivering my country’s farms (local manufacture) with a wooden handle (club)</t>
  </si>
  <si>
    <t>Purchasing, supplying and delivering my shovel (locally manufactured) with a wooden handle (club)</t>
  </si>
  <si>
    <t>Purchase, supply and delivery of Creek</t>
  </si>
  <si>
    <t>Purchase, supply and delivery of a yellow helmet</t>
  </si>
  <si>
    <t>Purchasing, supplying and delivering a reflective phosphorescent safety helmet printed with the logo of the organization and the sponsor</t>
  </si>
  <si>
    <t>Camp relocation costs</t>
  </si>
  <si>
    <t>Total $</t>
  </si>
  <si>
    <t>Scraping and cleaning the torrent path</t>
  </si>
  <si>
    <t>Providing emergency shelter</t>
  </si>
  <si>
    <t>Providing a non-food bag</t>
  </si>
  <si>
    <t>Providing emergency bathrooms</t>
  </si>
  <si>
    <t>Transportation costs</t>
  </si>
  <si>
    <t>Site settlement</t>
  </si>
  <si>
    <t>total</t>
  </si>
  <si>
    <t>توفير مأوى طارئ</t>
  </si>
  <si>
    <t>توفير حقيبة غير غذائية</t>
  </si>
  <si>
    <t>توفير حمامات طارئة</t>
  </si>
  <si>
    <t>تكاليف نقل</t>
  </si>
  <si>
    <t>تسوية موقع</t>
  </si>
  <si>
    <t>اعمال قشط وتنظيف الموقع</t>
  </si>
  <si>
    <t>جميع المواد في هذا البند تسلم الى اللجنة المجتمعيه في المخيم لغرض استخدامها للصيانة لاستدامة الخدمات المقدمة من المنظمة وتلتزم اللجنه المجتمعية بتوفيرها حين الحاجه لها.</t>
  </si>
  <si>
    <t>شراء وتوريد حقيبة اسعافات أولية (صندوق ألومنيوم) والتي تحتوي على :-
أدوات المجارحة الثابتة (مقص-والملاقط) والمحاليل: (ايودين _ اسبرت -هيدروجين بروكسيد) وشاش وقطن وضمادات ولصق أصابع وأدوية مهدئات طارئة وترمو متر الإلكتروني.</t>
  </si>
  <si>
    <t>شراء وتوريد وتسليم يلق سفتي فسفوري عاكس مطبوع عليه شعار المنظمة و الممول (الشكل واللون بحسب ملحق رقم 2 بند رقم 1).</t>
  </si>
  <si>
    <t>شراء وتوريد وتسليم (خوذة راس) لون اصفر (الشكل واللون بحسب ملحق رقم 2 بند رقم 3).</t>
  </si>
  <si>
    <t>شراء وتوريد وتسليم كريك (الشكل واللون بحسب ملحق رقم 2 بند رقم 4).</t>
  </si>
  <si>
    <t>شراء وتوريد و تسليم مجرفة بلدي (تصنيع محلي) مع يد خشبية (هراوه)بحسب ( ملحق رقم 2 بند رقم 5).</t>
  </si>
  <si>
    <t>شراء وتوريد و تسليم فاروع بلدي (تصنيع محلي) مع يد خشبية (هراوه) بحسب ( ملحق رقم 2 بند رقم 6).</t>
  </si>
  <si>
    <t>شراء وتوريد و تسليم عربية يدوية (تصنيع محلي) بحسب ( ملحق رقم 2 بند رقم 7).</t>
  </si>
  <si>
    <t>شراء وتوريد و تسليم مقش (تصنيع محلي) والشكل والمواصفات بحسب ( ملحق رقم 2 بند 8).</t>
  </si>
  <si>
    <t>بيان الاعمال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</si>
</sst>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ر.ي.‏-2401]\ #,##0_-"/>
  </numFmts>
  <fonts count="26">
    <font>
      <sz val="11"/>
      <color theme="1"/>
      <name val="Calibri"/>
      <charset val="178"/>
      <scheme val="minor"/>
    </font>
    <font>
      <b/>
      <sz val="14"/>
      <color theme="1"/>
      <name val="Calibri"/>
      <charset val="134"/>
      <scheme val="minor"/>
    </font>
    <font>
      <sz val="12"/>
      <color theme="1"/>
      <name val="Calibri"/>
      <charset val="178"/>
      <scheme val="minor"/>
    </font>
    <font>
      <sz val="14"/>
      <color theme="1"/>
      <name val="Calibri"/>
      <charset val="134"/>
      <scheme val="minor"/>
    </font>
    <font>
      <b/>
      <sz val="12"/>
      <color theme="1"/>
      <name val="Calibri"/>
      <charset val="134"/>
      <scheme val="minor"/>
    </font>
    <font>
      <b/>
      <sz val="14"/>
      <name val="Arial"/>
      <charset val="134"/>
    </font>
    <font>
      <sz val="14"/>
      <color theme="1"/>
      <name val="Calibri"/>
      <charset val="178"/>
      <scheme val="minor"/>
    </font>
    <font>
      <sz val="12"/>
      <color theme="1"/>
      <name val="Calibri"/>
      <charset val="134"/>
      <scheme val="minor"/>
    </font>
    <font>
      <sz val="11"/>
      <color theme="1"/>
      <name val="Calibri"/>
      <charset val="134"/>
      <scheme val="minor"/>
    </font>
    <font>
      <sz val="10"/>
      <name val="Arial"/>
      <charset val="134"/>
    </font>
    <font>
      <sz val="11"/>
      <color indexed="8"/>
      <name val="Calibri"/>
      <charset val="134"/>
    </font>
    <font>
      <sz val="11"/>
      <color theme="1"/>
      <name val="Calibri"/>
      <charset val="134"/>
    </font>
    <font>
      <b/>
      <u/>
      <sz val="12"/>
      <color theme="1"/>
      <name val="Calibri"/>
      <charset val="134"/>
      <scheme val="minor"/>
    </font>
    <font>
      <sz val="11"/>
      <color theme="1"/>
      <name val="Calibri"/>
      <charset val="178"/>
      <scheme val="minor"/>
    </font>
    <font>
      <b/>
      <sz val="14"/>
      <name val="Arial"/>
      <family val="2"/>
    </font>
    <font>
      <b/>
      <sz val="14"/>
      <color theme="1"/>
      <name val="Arial"/>
      <family val="2"/>
    </font>
    <font>
      <b/>
      <sz val="16"/>
      <name val="Arial"/>
      <family val="2"/>
    </font>
    <font>
      <sz val="11"/>
      <color theme="1"/>
      <name val="Calibri"/>
      <family val="2"/>
      <scheme val="minor"/>
    </font>
    <font>
      <b/>
      <sz val="14"/>
      <color theme="1"/>
      <name val="Calibri"/>
      <family val="2"/>
      <scheme val="minor"/>
    </font>
    <font>
      <b/>
      <sz val="12"/>
      <color rgb="FF000000"/>
      <name val="Calibri"/>
      <family val="2"/>
      <scheme val="minor"/>
    </font>
    <font>
      <sz val="12"/>
      <color rgb="FF000000"/>
      <name val="Calibri"/>
      <family val="2"/>
      <scheme val="minor"/>
    </font>
    <font>
      <sz val="12"/>
      <color rgb="FF000000"/>
      <name val="Arial"/>
      <family val="2"/>
    </font>
    <font>
      <b/>
      <sz val="11"/>
      <color rgb="FF000000"/>
      <name val="Arial"/>
      <family val="2"/>
    </font>
    <font>
      <sz val="11"/>
      <color rgb="FF000000"/>
      <name val="Arial"/>
      <family val="2"/>
    </font>
    <font>
      <sz val="11"/>
      <color rgb="FF000000"/>
      <name val="Calibri"/>
      <family val="2"/>
      <scheme val="minor"/>
    </font>
    <font>
      <sz val="14"/>
      <color theme="1"/>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8DB4E2"/>
        <bgColor indexed="64"/>
      </patternFill>
    </fill>
    <fill>
      <patternFill patternType="solid">
        <fgColor rgb="FF969696"/>
        <bgColor indexed="64"/>
      </patternFill>
    </fill>
    <fill>
      <patternFill patternType="solid">
        <fgColor rgb="FFBFBFBF"/>
        <bgColor indexed="64"/>
      </patternFill>
    </fill>
    <fill>
      <patternFill patternType="solid">
        <fgColor rgb="FFFFFFFF"/>
        <bgColor indexed="64"/>
      </patternFill>
    </fill>
  </fills>
  <borders count="28">
    <border>
      <left/>
      <right/>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auto="1"/>
      </left>
      <right style="double">
        <color auto="1"/>
      </right>
      <top style="double">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bottom style="double">
        <color auto="1"/>
      </bottom>
      <diagonal/>
    </border>
    <border>
      <left style="thin">
        <color auto="1"/>
      </left>
      <right style="double">
        <color auto="1"/>
      </right>
      <top style="thin">
        <color auto="1"/>
      </top>
      <bottom/>
      <diagonal/>
    </border>
    <border>
      <left style="thin">
        <color auto="1"/>
      </left>
      <right style="double">
        <color auto="1"/>
      </right>
      <top/>
      <bottom style="double">
        <color auto="1"/>
      </bottom>
      <diagonal/>
    </border>
    <border>
      <left style="thin">
        <color auto="1"/>
      </left>
      <right style="thin">
        <color auto="1"/>
      </right>
      <top/>
      <bottom style="double">
        <color auto="1"/>
      </bottom>
      <diagonal/>
    </border>
    <border>
      <left/>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double">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double">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s>
  <cellStyleXfs count="28">
    <xf numFmtId="0" fontId="0" fillId="0" borderId="0"/>
    <xf numFmtId="0" fontId="8" fillId="0" borderId="0"/>
    <xf numFmtId="44" fontId="8" fillId="0" borderId="0" applyFont="0" applyFill="0" applyBorder="0" applyAlignment="0" applyProtection="0"/>
    <xf numFmtId="0" fontId="10" fillId="0" borderId="0"/>
    <xf numFmtId="0" fontId="9"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0" fontId="9" fillId="0" borderId="0"/>
    <xf numFmtId="44" fontId="8" fillId="0" borderId="0" applyFont="0" applyFill="0" applyBorder="0" applyAlignment="0" applyProtection="0"/>
    <xf numFmtId="44" fontId="8" fillId="0" borderId="0" applyFont="0" applyFill="0" applyBorder="0" applyAlignment="0" applyProtection="0"/>
    <xf numFmtId="0" fontId="13" fillId="4" borderId="0" applyNumberFormat="0" applyBorder="0" applyAlignment="0" applyProtection="0"/>
    <xf numFmtId="0" fontId="8" fillId="0" borderId="0"/>
    <xf numFmtId="0" fontId="13" fillId="0" borderId="0"/>
    <xf numFmtId="0" fontId="8" fillId="0" borderId="0"/>
    <xf numFmtId="164" fontId="9" fillId="0" borderId="0"/>
    <xf numFmtId="0" fontId="11"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cellStyleXfs>
  <cellXfs count="95">
    <xf numFmtId="0" fontId="0" fillId="0" borderId="0" xfId="0"/>
    <xf numFmtId="0" fontId="13" fillId="0" borderId="0" xfId="17"/>
    <xf numFmtId="0" fontId="2" fillId="0" borderId="0" xfId="17" applyFont="1"/>
    <xf numFmtId="0" fontId="1" fillId="0" borderId="0" xfId="14" applyFont="1"/>
    <xf numFmtId="0" fontId="3" fillId="0" borderId="0" xfId="14" applyFont="1"/>
    <xf numFmtId="0" fontId="4" fillId="2" borderId="1" xfId="4" applyFont="1" applyFill="1" applyBorder="1" applyAlignment="1">
      <alignment horizontal="center" vertical="center"/>
    </xf>
    <xf numFmtId="0" fontId="4" fillId="2" borderId="1" xfId="4" applyFont="1" applyFill="1" applyBorder="1" applyAlignment="1">
      <alignment horizontal="center" vertical="center" wrapText="1"/>
    </xf>
    <xf numFmtId="0" fontId="4" fillId="0" borderId="2" xfId="4" applyFont="1" applyBorder="1" applyAlignment="1">
      <alignment horizontal="center" vertical="center"/>
    </xf>
    <xf numFmtId="0" fontId="5" fillId="3" borderId="5" xfId="4" applyFont="1" applyFill="1" applyBorder="1" applyAlignment="1">
      <alignment vertical="center" wrapText="1"/>
    </xf>
    <xf numFmtId="0" fontId="5" fillId="3" borderId="5" xfId="4" applyFont="1" applyFill="1" applyBorder="1" applyAlignment="1">
      <alignment horizontal="center" vertical="center" wrapText="1"/>
    </xf>
    <xf numFmtId="42" fontId="0" fillId="0" borderId="1" xfId="10" applyNumberFormat="1" applyFont="1" applyBorder="1" applyAlignment="1">
      <alignment horizontal="center" vertical="center" wrapText="1"/>
    </xf>
    <xf numFmtId="42" fontId="6" fillId="2" borderId="1" xfId="10" applyNumberFormat="1" applyFont="1" applyFill="1" applyBorder="1" applyAlignment="1">
      <alignment horizontal="center" vertical="center"/>
    </xf>
    <xf numFmtId="42" fontId="0" fillId="2" borderId="1" xfId="10" applyNumberFormat="1" applyFont="1" applyFill="1" applyBorder="1" applyAlignment="1">
      <alignment horizontal="center" vertical="center"/>
    </xf>
    <xf numFmtId="0" fontId="16" fillId="3" borderId="5" xfId="4" applyFont="1" applyFill="1" applyBorder="1" applyAlignment="1">
      <alignment horizontal="right" vertical="top" wrapText="1"/>
    </xf>
    <xf numFmtId="0" fontId="14" fillId="3" borderId="5" xfId="4" applyFont="1" applyFill="1" applyBorder="1" applyAlignment="1">
      <alignment horizontal="left" vertical="top" wrapText="1" readingOrder="1"/>
    </xf>
    <xf numFmtId="0" fontId="15" fillId="3" borderId="5" xfId="4" applyFont="1" applyFill="1" applyBorder="1" applyAlignment="1">
      <alignment horizontal="left" vertical="top" wrapText="1" readingOrder="1"/>
    </xf>
    <xf numFmtId="0" fontId="16" fillId="3" borderId="5" xfId="4" applyFont="1" applyFill="1" applyBorder="1" applyAlignment="1">
      <alignment horizontal="right" vertical="top" wrapText="1" readingOrder="2"/>
    </xf>
    <xf numFmtId="0" fontId="17" fillId="0" borderId="0" xfId="27"/>
    <xf numFmtId="0" fontId="19" fillId="5" borderId="16" xfId="27" applyFont="1" applyFill="1" applyBorder="1" applyAlignment="1">
      <alignment horizontal="right" vertical="center" readingOrder="2"/>
    </xf>
    <xf numFmtId="0" fontId="19" fillId="5" borderId="8" xfId="27" applyFont="1" applyFill="1" applyBorder="1" applyAlignment="1">
      <alignment horizontal="center" vertical="center" readingOrder="2"/>
    </xf>
    <xf numFmtId="0" fontId="19" fillId="5" borderId="8" xfId="27" applyFont="1" applyFill="1" applyBorder="1" applyAlignment="1">
      <alignment horizontal="center" vertical="center" wrapText="1" readingOrder="2"/>
    </xf>
    <xf numFmtId="0" fontId="19" fillId="5" borderId="17" xfId="27" applyFont="1" applyFill="1" applyBorder="1" applyAlignment="1">
      <alignment horizontal="center" vertical="center" readingOrder="2"/>
    </xf>
    <xf numFmtId="0" fontId="19" fillId="6" borderId="18" xfId="27" applyFont="1" applyFill="1" applyBorder="1" applyAlignment="1">
      <alignment horizontal="center" vertical="center"/>
    </xf>
    <xf numFmtId="0" fontId="19" fillId="6" borderId="19" xfId="27" applyFont="1" applyFill="1" applyBorder="1" applyAlignment="1">
      <alignment horizontal="center" vertical="center" readingOrder="2"/>
    </xf>
    <xf numFmtId="0" fontId="20" fillId="6" borderId="19" xfId="27" applyFont="1" applyFill="1" applyBorder="1" applyAlignment="1">
      <alignment horizontal="center" vertical="center"/>
    </xf>
    <xf numFmtId="0" fontId="20" fillId="6" borderId="20" xfId="27" applyFont="1" applyFill="1" applyBorder="1" applyAlignment="1">
      <alignment horizontal="center" vertical="center"/>
    </xf>
    <xf numFmtId="0" fontId="19" fillId="7" borderId="21" xfId="27" applyFont="1" applyFill="1" applyBorder="1" applyAlignment="1">
      <alignment horizontal="center" vertical="center"/>
    </xf>
    <xf numFmtId="0" fontId="21" fillId="0" borderId="22" xfId="27" applyFont="1" applyBorder="1" applyAlignment="1">
      <alignment horizontal="left" vertical="center" wrapText="1" readingOrder="1"/>
    </xf>
    <xf numFmtId="0" fontId="21" fillId="0" borderId="23" xfId="27" applyFont="1" applyBorder="1" applyAlignment="1">
      <alignment horizontal="center" vertical="center" wrapText="1" readingOrder="2"/>
    </xf>
    <xf numFmtId="0" fontId="20" fillId="0" borderId="23" xfId="27" applyFont="1" applyBorder="1" applyAlignment="1">
      <alignment horizontal="center" vertical="center"/>
    </xf>
    <xf numFmtId="4" fontId="20" fillId="0" borderId="23" xfId="27" applyNumberFormat="1" applyFont="1" applyBorder="1" applyAlignment="1">
      <alignment horizontal="center" vertical="center"/>
    </xf>
    <xf numFmtId="3" fontId="20" fillId="0" borderId="21" xfId="27" applyNumberFormat="1" applyFont="1" applyBorder="1" applyAlignment="1">
      <alignment horizontal="center" vertical="center"/>
    </xf>
    <xf numFmtId="0" fontId="20" fillId="0" borderId="24" xfId="27" applyFont="1" applyBorder="1" applyAlignment="1">
      <alignment vertical="center"/>
    </xf>
    <xf numFmtId="0" fontId="19" fillId="7" borderId="16" xfId="27" applyFont="1" applyFill="1" applyBorder="1" applyAlignment="1">
      <alignment horizontal="center" vertical="center"/>
    </xf>
    <xf numFmtId="0" fontId="21" fillId="0" borderId="25" xfId="27" applyFont="1" applyBorder="1" applyAlignment="1">
      <alignment horizontal="left" vertical="center" wrapText="1" readingOrder="1"/>
    </xf>
    <xf numFmtId="0" fontId="20" fillId="0" borderId="8" xfId="27" applyFont="1" applyBorder="1" applyAlignment="1">
      <alignment horizontal="center" vertical="center"/>
    </xf>
    <xf numFmtId="4" fontId="20" fillId="0" borderId="8" xfId="27" applyNumberFormat="1" applyFont="1" applyBorder="1" applyAlignment="1">
      <alignment horizontal="center" vertical="center"/>
    </xf>
    <xf numFmtId="3" fontId="20" fillId="0" borderId="8" xfId="27" applyNumberFormat="1" applyFont="1" applyBorder="1" applyAlignment="1">
      <alignment horizontal="center" vertical="center"/>
    </xf>
    <xf numFmtId="0" fontId="20" fillId="0" borderId="17" xfId="27" applyFont="1" applyBorder="1" applyAlignment="1">
      <alignment horizontal="center" vertical="center" wrapText="1"/>
    </xf>
    <xf numFmtId="0" fontId="19" fillId="7" borderId="19" xfId="27" applyFont="1" applyFill="1" applyBorder="1" applyAlignment="1">
      <alignment horizontal="center" vertical="center"/>
    </xf>
    <xf numFmtId="0" fontId="21" fillId="0" borderId="26" xfId="27" applyFont="1" applyBorder="1" applyAlignment="1">
      <alignment horizontal="left" vertical="center" wrapText="1" readingOrder="1"/>
    </xf>
    <xf numFmtId="0" fontId="20" fillId="8" borderId="19" xfId="27" applyFont="1" applyFill="1" applyBorder="1" applyAlignment="1">
      <alignment horizontal="center" vertical="center"/>
    </xf>
    <xf numFmtId="4" fontId="20" fillId="8" borderId="19" xfId="27" applyNumberFormat="1" applyFont="1" applyFill="1" applyBorder="1" applyAlignment="1">
      <alignment horizontal="center" vertical="center"/>
    </xf>
    <xf numFmtId="3" fontId="20" fillId="0" borderId="19" xfId="27" applyNumberFormat="1" applyFont="1" applyBorder="1" applyAlignment="1">
      <alignment horizontal="center" vertical="center"/>
    </xf>
    <xf numFmtId="0" fontId="20" fillId="8" borderId="20" xfId="27" applyFont="1" applyFill="1" applyBorder="1" applyAlignment="1">
      <alignment horizontal="center" vertical="center"/>
    </xf>
    <xf numFmtId="0" fontId="19" fillId="7" borderId="18" xfId="27" applyFont="1" applyFill="1" applyBorder="1" applyAlignment="1">
      <alignment horizontal="center" vertical="center"/>
    </xf>
    <xf numFmtId="0" fontId="20" fillId="7" borderId="9" xfId="27" applyFont="1" applyFill="1" applyBorder="1" applyAlignment="1">
      <alignment horizontal="center" vertical="center" readingOrder="2"/>
    </xf>
    <xf numFmtId="0" fontId="21" fillId="0" borderId="26" xfId="27" applyFont="1" applyBorder="1" applyAlignment="1">
      <alignment horizontal="center" vertical="center" wrapText="1" readingOrder="2"/>
    </xf>
    <xf numFmtId="0" fontId="20" fillId="0" borderId="19" xfId="27" applyFont="1" applyBorder="1" applyAlignment="1">
      <alignment horizontal="center" vertical="center"/>
    </xf>
    <xf numFmtId="4" fontId="20" fillId="0" borderId="19" xfId="27" applyNumberFormat="1" applyFont="1" applyBorder="1" applyAlignment="1">
      <alignment horizontal="center" vertical="center"/>
    </xf>
    <xf numFmtId="0" fontId="20" fillId="0" borderId="20" xfId="27" applyFont="1" applyBorder="1" applyAlignment="1">
      <alignment vertical="center"/>
    </xf>
    <xf numFmtId="0" fontId="23" fillId="0" borderId="19" xfId="27" applyFont="1" applyBorder="1" applyAlignment="1">
      <alignment horizontal="center" vertical="center" wrapText="1" readingOrder="2"/>
    </xf>
    <xf numFmtId="3" fontId="19" fillId="0" borderId="19" xfId="27" applyNumberFormat="1" applyFont="1" applyBorder="1" applyAlignment="1">
      <alignment horizontal="center" vertical="center"/>
    </xf>
    <xf numFmtId="0" fontId="24" fillId="0" borderId="20" xfId="27" applyFont="1" applyBorder="1" applyAlignment="1">
      <alignment vertical="center"/>
    </xf>
    <xf numFmtId="0" fontId="21" fillId="0" borderId="19" xfId="27" applyFont="1" applyBorder="1" applyAlignment="1">
      <alignment horizontal="left" vertical="center" wrapText="1" readingOrder="1"/>
    </xf>
    <xf numFmtId="0" fontId="21" fillId="0" borderId="19" xfId="27" applyFont="1" applyBorder="1" applyAlignment="1">
      <alignment horizontal="center" vertical="center" wrapText="1" readingOrder="2"/>
    </xf>
    <xf numFmtId="0" fontId="20" fillId="0" borderId="20" xfId="27" applyFont="1" applyBorder="1" applyAlignment="1">
      <alignment horizontal="center" vertical="center" wrapText="1"/>
    </xf>
    <xf numFmtId="0" fontId="22" fillId="0" borderId="19" xfId="27" applyFont="1" applyBorder="1" applyAlignment="1">
      <alignment horizontal="center" vertical="center" wrapText="1" readingOrder="2"/>
    </xf>
    <xf numFmtId="0" fontId="18" fillId="0" borderId="0" xfId="27" applyFont="1" applyAlignment="1">
      <alignment horizontal="center" vertical="center"/>
    </xf>
    <xf numFmtId="0" fontId="18" fillId="0" borderId="15" xfId="27" applyFont="1" applyBorder="1" applyAlignment="1">
      <alignment horizontal="center" vertical="center"/>
    </xf>
    <xf numFmtId="0" fontId="20" fillId="7" borderId="8" xfId="27" applyFont="1" applyFill="1" applyBorder="1" applyAlignment="1">
      <alignment horizontal="center" vertical="center" readingOrder="2"/>
    </xf>
    <xf numFmtId="0" fontId="20" fillId="7" borderId="9" xfId="27" applyFont="1" applyFill="1" applyBorder="1" applyAlignment="1">
      <alignment horizontal="center" vertical="center" readingOrder="2"/>
    </xf>
    <xf numFmtId="0" fontId="7" fillId="0" borderId="8" xfId="21" applyFont="1" applyBorder="1" applyAlignment="1">
      <alignment horizontal="center" vertical="center" wrapText="1"/>
    </xf>
    <xf numFmtId="0" fontId="7" fillId="0" borderId="9" xfId="21" applyFont="1" applyBorder="1" applyAlignment="1">
      <alignment horizontal="center" vertical="center" wrapText="1"/>
    </xf>
    <xf numFmtId="0" fontId="7" fillId="0" borderId="10" xfId="21" applyFont="1" applyBorder="1" applyAlignment="1">
      <alignment horizontal="center" vertical="center" wrapText="1"/>
    </xf>
    <xf numFmtId="0" fontId="1" fillId="0" borderId="0" xfId="14" applyFont="1" applyAlignment="1">
      <alignment horizontal="left"/>
    </xf>
    <xf numFmtId="0" fontId="3" fillId="0" borderId="0" xfId="14" applyFont="1" applyAlignment="1">
      <alignment horizontal="left"/>
    </xf>
    <xf numFmtId="0" fontId="1" fillId="2" borderId="2" xfId="4" applyFont="1" applyFill="1" applyBorder="1" applyAlignment="1">
      <alignment horizontal="center" vertical="center"/>
    </xf>
    <xf numFmtId="0" fontId="1" fillId="2" borderId="3" xfId="4" applyFont="1" applyFill="1" applyBorder="1" applyAlignment="1">
      <alignment horizontal="center" vertical="center"/>
    </xf>
    <xf numFmtId="0" fontId="1" fillId="2" borderId="4" xfId="4" applyFont="1" applyFill="1" applyBorder="1" applyAlignment="1">
      <alignment horizontal="center" vertical="center"/>
    </xf>
    <xf numFmtId="0" fontId="4" fillId="2" borderId="2" xfId="4" applyFont="1" applyFill="1" applyBorder="1" applyAlignment="1">
      <alignment horizontal="center" vertical="center"/>
    </xf>
    <xf numFmtId="0" fontId="4" fillId="2" borderId="3" xfId="4" applyFont="1" applyFill="1" applyBorder="1" applyAlignment="1">
      <alignment horizontal="center" vertical="center"/>
    </xf>
    <xf numFmtId="0" fontId="4" fillId="2" borderId="4" xfId="4" applyFont="1" applyFill="1" applyBorder="1" applyAlignment="1">
      <alignment horizontal="center" vertical="center"/>
    </xf>
    <xf numFmtId="0" fontId="7" fillId="0" borderId="8" xfId="21" applyFont="1" applyBorder="1" applyAlignment="1">
      <alignment horizontal="right" vertical="center" wrapText="1"/>
    </xf>
    <xf numFmtId="0" fontId="7" fillId="0" borderId="9" xfId="21" applyFont="1" applyBorder="1" applyAlignment="1">
      <alignment horizontal="right" vertical="center" wrapText="1"/>
    </xf>
    <xf numFmtId="0" fontId="7" fillId="0" borderId="10" xfId="21" applyFont="1" applyBorder="1" applyAlignment="1">
      <alignment horizontal="right" vertical="center" wrapText="1"/>
    </xf>
    <xf numFmtId="42" fontId="0" fillId="0" borderId="7" xfId="10" applyNumberFormat="1" applyFont="1" applyFill="1" applyBorder="1" applyAlignment="1">
      <alignment horizontal="center" vertical="center" wrapText="1"/>
    </xf>
    <xf numFmtId="42" fontId="0" fillId="0" borderId="11" xfId="10" applyNumberFormat="1" applyFont="1" applyFill="1" applyBorder="1" applyAlignment="1">
      <alignment horizontal="center" vertical="center" wrapText="1"/>
    </xf>
    <xf numFmtId="0" fontId="5" fillId="3" borderId="12" xfId="4" applyFont="1" applyFill="1" applyBorder="1" applyAlignment="1">
      <alignment horizontal="center" vertical="center" wrapText="1"/>
    </xf>
    <xf numFmtId="0" fontId="5" fillId="3" borderId="13" xfId="4" applyFont="1" applyFill="1" applyBorder="1" applyAlignment="1">
      <alignment horizontal="center" vertical="center" wrapText="1"/>
    </xf>
    <xf numFmtId="0" fontId="5" fillId="3" borderId="6" xfId="4" applyFont="1" applyFill="1" applyBorder="1" applyAlignment="1">
      <alignment horizontal="center" vertical="center" wrapText="1"/>
    </xf>
    <xf numFmtId="0" fontId="5" fillId="3" borderId="14" xfId="4" applyFont="1" applyFill="1" applyBorder="1" applyAlignment="1">
      <alignment horizontal="center" vertical="center" wrapText="1"/>
    </xf>
    <xf numFmtId="0" fontId="25" fillId="0" borderId="0" xfId="27" applyFont="1" applyAlignment="1">
      <alignment horizontal="center" vertical="center"/>
    </xf>
    <xf numFmtId="0" fontId="25" fillId="0" borderId="15" xfId="27" applyFont="1" applyBorder="1" applyAlignment="1">
      <alignment horizontal="center" vertical="center"/>
    </xf>
    <xf numFmtId="0" fontId="20" fillId="7" borderId="27" xfId="27" applyFont="1" applyFill="1" applyBorder="1" applyAlignment="1">
      <alignment horizontal="center" vertical="center" readingOrder="2"/>
    </xf>
    <xf numFmtId="0" fontId="22" fillId="0" borderId="8" xfId="27" applyFont="1" applyBorder="1" applyAlignment="1">
      <alignment horizontal="center" vertical="center" wrapText="1" readingOrder="2"/>
    </xf>
    <xf numFmtId="0" fontId="22" fillId="0" borderId="9" xfId="27" applyFont="1" applyBorder="1" applyAlignment="1">
      <alignment horizontal="center" vertical="center" wrapText="1" readingOrder="2"/>
    </xf>
    <xf numFmtId="0" fontId="22" fillId="0" borderId="27" xfId="27" applyFont="1" applyBorder="1" applyAlignment="1">
      <alignment horizontal="center" vertical="center" wrapText="1" readingOrder="2"/>
    </xf>
    <xf numFmtId="0" fontId="20" fillId="7" borderId="15" xfId="27" applyFont="1" applyFill="1" applyBorder="1" applyAlignment="1">
      <alignment horizontal="center" vertical="center" readingOrder="2"/>
    </xf>
    <xf numFmtId="0" fontId="21" fillId="0" borderId="19" xfId="0" applyFont="1" applyBorder="1" applyAlignment="1">
      <alignment horizontal="right" vertical="center" wrapText="1" readingOrder="2"/>
    </xf>
    <xf numFmtId="0" fontId="19" fillId="6" borderId="19" xfId="0" applyFont="1" applyFill="1" applyBorder="1" applyAlignment="1">
      <alignment horizontal="center" vertical="center" readingOrder="2"/>
    </xf>
    <xf numFmtId="0" fontId="21" fillId="0" borderId="22" xfId="0" applyFont="1" applyBorder="1" applyAlignment="1">
      <alignment horizontal="right" vertical="center" wrapText="1" readingOrder="2"/>
    </xf>
    <xf numFmtId="0" fontId="21" fillId="0" borderId="25" xfId="0" applyFont="1" applyBorder="1" applyAlignment="1">
      <alignment horizontal="right" vertical="center" wrapText="1" readingOrder="2"/>
    </xf>
    <xf numFmtId="0" fontId="21" fillId="0" borderId="26" xfId="0" applyFont="1" applyBorder="1" applyAlignment="1">
      <alignment horizontal="right" vertical="center" wrapText="1" readingOrder="2"/>
    </xf>
    <xf numFmtId="0" fontId="19" fillId="5" borderId="8" xfId="0" applyFont="1" applyFill="1" applyBorder="1" applyAlignment="1">
      <alignment horizontal="center" vertical="center" readingOrder="2"/>
    </xf>
  </cellXfs>
  <cellStyles count="28">
    <cellStyle name="40% - Accent5 2" xfId="11" xr:uid="{00000000-0005-0000-0000-000000000000}"/>
    <cellStyle name="Currency 2" xfId="6" xr:uid="{00000000-0005-0000-0000-000001000000}"/>
    <cellStyle name="Currency 2 2" xfId="2" xr:uid="{00000000-0005-0000-0000-000002000000}"/>
    <cellStyle name="Currency 3" xfId="7" xr:uid="{00000000-0005-0000-0000-000003000000}"/>
    <cellStyle name="Currency 4" xfId="9" xr:uid="{00000000-0005-0000-0000-000004000000}"/>
    <cellStyle name="Currency 5" xfId="10" xr:uid="{00000000-0005-0000-0000-000005000000}"/>
    <cellStyle name="Normal" xfId="0" builtinId="0"/>
    <cellStyle name="Normal 10" xfId="12" xr:uid="{00000000-0005-0000-0000-000007000000}"/>
    <cellStyle name="Normal 11" xfId="13" xr:uid="{00000000-0005-0000-0000-000008000000}"/>
    <cellStyle name="Normal 12" xfId="14" xr:uid="{00000000-0005-0000-0000-000009000000}"/>
    <cellStyle name="Normal 13" xfId="27" xr:uid="{3204219B-B5B0-4CEF-A10E-3347A2C91828}"/>
    <cellStyle name="Normal 2" xfId="4" xr:uid="{00000000-0005-0000-0000-00000A000000}"/>
    <cellStyle name="Normal 2 2" xfId="15" xr:uid="{00000000-0005-0000-0000-00000B000000}"/>
    <cellStyle name="Normal 2 2 2" xfId="3" xr:uid="{00000000-0005-0000-0000-00000C000000}"/>
    <cellStyle name="Normal 2 3" xfId="16" xr:uid="{00000000-0005-0000-0000-00000D000000}"/>
    <cellStyle name="Normal 2 7" xfId="8" xr:uid="{00000000-0005-0000-0000-00000E000000}"/>
    <cellStyle name="Normal 3" xfId="5" xr:uid="{00000000-0005-0000-0000-00000F000000}"/>
    <cellStyle name="Normal 3 2" xfId="17" xr:uid="{00000000-0005-0000-0000-000010000000}"/>
    <cellStyle name="Normal 3 3" xfId="18" xr:uid="{00000000-0005-0000-0000-000011000000}"/>
    <cellStyle name="Normal 4" xfId="19" xr:uid="{00000000-0005-0000-0000-000012000000}"/>
    <cellStyle name="Normal 5" xfId="20" xr:uid="{00000000-0005-0000-0000-000013000000}"/>
    <cellStyle name="Normal 5 2" xfId="21" xr:uid="{00000000-0005-0000-0000-000014000000}"/>
    <cellStyle name="Normal 6" xfId="22" xr:uid="{00000000-0005-0000-0000-000015000000}"/>
    <cellStyle name="Normal 6 2" xfId="23" xr:uid="{00000000-0005-0000-0000-000016000000}"/>
    <cellStyle name="Normal 6 3" xfId="1" xr:uid="{00000000-0005-0000-0000-000017000000}"/>
    <cellStyle name="Normal 7" xfId="24" xr:uid="{00000000-0005-0000-0000-000018000000}"/>
    <cellStyle name="Normal 8" xfId="25" xr:uid="{00000000-0005-0000-0000-000019000000}"/>
    <cellStyle name="Normal 9" xfId="26"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7327215</xdr:colOff>
      <xdr:row>0</xdr:row>
      <xdr:rowOff>127000</xdr:rowOff>
    </xdr:from>
    <xdr:to>
      <xdr:col>7</xdr:col>
      <xdr:colOff>1493952</xdr:colOff>
      <xdr:row>3</xdr:row>
      <xdr:rowOff>127000</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6877615" y="127000"/>
          <a:ext cx="4682337"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F6C9-F26C-4B19-8106-F3B96665A2E7}">
  <dimension ref="B1:J14"/>
  <sheetViews>
    <sheetView tabSelected="1" topLeftCell="D1" workbookViewId="0">
      <selection activeCell="D3" sqref="D3"/>
    </sheetView>
  </sheetViews>
  <sheetFormatPr defaultRowHeight="15"/>
  <cols>
    <col min="1" max="2" width="9.140625" style="17"/>
    <col min="3" max="4" width="121.28515625" style="17" customWidth="1"/>
    <col min="5" max="8" width="9.140625" style="17"/>
    <col min="9" max="9" width="11.42578125" style="17" customWidth="1"/>
    <col min="10" max="10" width="20.28515625" style="17" customWidth="1"/>
    <col min="11" max="16384" width="9.140625" style="17"/>
  </cols>
  <sheetData>
    <row r="1" spans="2:10">
      <c r="B1" s="58" t="s">
        <v>24</v>
      </c>
      <c r="C1" s="58"/>
      <c r="D1" s="58"/>
      <c r="E1" s="58"/>
      <c r="F1" s="58"/>
      <c r="G1" s="58"/>
      <c r="H1" s="58"/>
      <c r="I1" s="58"/>
      <c r="J1" s="58"/>
    </row>
    <row r="2" spans="2:10" ht="15.75" thickBot="1">
      <c r="B2" s="59"/>
      <c r="C2" s="59"/>
      <c r="D2" s="59"/>
      <c r="E2" s="59"/>
      <c r="F2" s="59"/>
      <c r="G2" s="59"/>
      <c r="H2" s="59"/>
      <c r="I2" s="59"/>
      <c r="J2" s="59"/>
    </row>
    <row r="3" spans="2:10" ht="32.25" thickBot="1">
      <c r="B3" s="18" t="s">
        <v>25</v>
      </c>
      <c r="C3" s="19" t="s">
        <v>26</v>
      </c>
      <c r="D3" s="94" t="s">
        <v>68</v>
      </c>
      <c r="E3" s="19" t="s">
        <v>7</v>
      </c>
      <c r="F3" s="20" t="s">
        <v>27</v>
      </c>
      <c r="G3" s="20" t="s">
        <v>28</v>
      </c>
      <c r="H3" s="20" t="s">
        <v>29</v>
      </c>
      <c r="I3" s="20" t="s">
        <v>30</v>
      </c>
      <c r="J3" s="21" t="s">
        <v>31</v>
      </c>
    </row>
    <row r="4" spans="2:10" ht="16.5" thickBot="1">
      <c r="B4" s="22"/>
      <c r="C4" s="23" t="s">
        <v>32</v>
      </c>
      <c r="D4" s="90" t="s">
        <v>58</v>
      </c>
      <c r="E4" s="24"/>
      <c r="F4" s="24"/>
      <c r="G4" s="24"/>
      <c r="H4" s="24"/>
      <c r="I4" s="24"/>
      <c r="J4" s="25"/>
    </row>
    <row r="5" spans="2:10" ht="45.75" thickBot="1">
      <c r="B5" s="26">
        <v>1</v>
      </c>
      <c r="C5" s="27" t="s">
        <v>33</v>
      </c>
      <c r="D5" s="91" t="s">
        <v>59</v>
      </c>
      <c r="E5" s="28" t="s">
        <v>34</v>
      </c>
      <c r="F5" s="29">
        <v>1</v>
      </c>
      <c r="G5" s="29"/>
      <c r="H5" s="30">
        <v>66</v>
      </c>
      <c r="I5" s="31">
        <f t="shared" ref="I5:I13" si="0">F5*H5</f>
        <v>66</v>
      </c>
      <c r="J5" s="32"/>
    </row>
    <row r="6" spans="2:10" ht="45.75" thickBot="1">
      <c r="B6" s="33">
        <v>2</v>
      </c>
      <c r="C6" s="34" t="s">
        <v>35</v>
      </c>
      <c r="D6" s="92" t="s">
        <v>60</v>
      </c>
      <c r="E6" s="28" t="s">
        <v>34</v>
      </c>
      <c r="F6" s="35">
        <v>10</v>
      </c>
      <c r="G6" s="35"/>
      <c r="H6" s="36">
        <v>7.92</v>
      </c>
      <c r="I6" s="37">
        <f t="shared" si="0"/>
        <v>79.2</v>
      </c>
      <c r="J6" s="38"/>
    </row>
    <row r="7" spans="2:10" ht="30.75" thickBot="1">
      <c r="B7" s="39">
        <v>3</v>
      </c>
      <c r="C7" s="40" t="s">
        <v>43</v>
      </c>
      <c r="D7" s="93" t="s">
        <v>61</v>
      </c>
      <c r="E7" s="28" t="s">
        <v>34</v>
      </c>
      <c r="F7" s="41">
        <v>10</v>
      </c>
      <c r="G7" s="41"/>
      <c r="H7" s="42">
        <v>6.6</v>
      </c>
      <c r="I7" s="43">
        <f t="shared" si="0"/>
        <v>66</v>
      </c>
      <c r="J7" s="44"/>
    </row>
    <row r="8" spans="2:10" ht="16.5" thickBot="1">
      <c r="B8" s="26">
        <v>4</v>
      </c>
      <c r="C8" s="27" t="s">
        <v>42</v>
      </c>
      <c r="D8" s="91" t="s">
        <v>62</v>
      </c>
      <c r="E8" s="28" t="s">
        <v>34</v>
      </c>
      <c r="F8" s="29">
        <v>1</v>
      </c>
      <c r="G8" s="29"/>
      <c r="H8" s="30">
        <v>5.66</v>
      </c>
      <c r="I8" s="31">
        <f t="shared" si="0"/>
        <v>5.66</v>
      </c>
      <c r="J8" s="32"/>
    </row>
    <row r="9" spans="2:10" ht="16.5" thickBot="1">
      <c r="B9" s="33">
        <v>5</v>
      </c>
      <c r="C9" s="27" t="s">
        <v>41</v>
      </c>
      <c r="D9" s="91" t="s">
        <v>63</v>
      </c>
      <c r="E9" s="28" t="s">
        <v>34</v>
      </c>
      <c r="F9" s="35">
        <v>10</v>
      </c>
      <c r="G9" s="35"/>
      <c r="H9" s="36">
        <v>8</v>
      </c>
      <c r="I9" s="37">
        <f t="shared" si="0"/>
        <v>80</v>
      </c>
      <c r="J9" s="38"/>
    </row>
    <row r="10" spans="2:10" ht="16.5" thickBot="1">
      <c r="B10" s="45">
        <v>6</v>
      </c>
      <c r="C10" s="27" t="s">
        <v>40</v>
      </c>
      <c r="D10" s="91" t="s">
        <v>64</v>
      </c>
      <c r="E10" s="28" t="s">
        <v>34</v>
      </c>
      <c r="F10" s="41">
        <v>5</v>
      </c>
      <c r="G10" s="41"/>
      <c r="H10" s="42">
        <v>6.6</v>
      </c>
      <c r="I10" s="43">
        <f t="shared" si="0"/>
        <v>33</v>
      </c>
      <c r="J10" s="44"/>
    </row>
    <row r="11" spans="2:10" ht="16.5" thickBot="1">
      <c r="B11" s="26">
        <v>7</v>
      </c>
      <c r="C11" s="27" t="s">
        <v>39</v>
      </c>
      <c r="D11" s="91" t="s">
        <v>65</v>
      </c>
      <c r="E11" s="28" t="s">
        <v>34</v>
      </c>
      <c r="F11" s="29">
        <v>5</v>
      </c>
      <c r="G11" s="29"/>
      <c r="H11" s="30">
        <v>6.6</v>
      </c>
      <c r="I11" s="31">
        <f t="shared" si="0"/>
        <v>33</v>
      </c>
      <c r="J11" s="32"/>
    </row>
    <row r="12" spans="2:10" ht="16.5" thickBot="1">
      <c r="B12" s="33">
        <v>8</v>
      </c>
      <c r="C12" s="27" t="s">
        <v>38</v>
      </c>
      <c r="D12" s="91" t="s">
        <v>66</v>
      </c>
      <c r="E12" s="28" t="s">
        <v>34</v>
      </c>
      <c r="F12" s="35">
        <v>3</v>
      </c>
      <c r="G12" s="35"/>
      <c r="H12" s="36">
        <v>60.38</v>
      </c>
      <c r="I12" s="37">
        <f t="shared" si="0"/>
        <v>181.14000000000001</v>
      </c>
      <c r="J12" s="38"/>
    </row>
    <row r="13" spans="2:10" ht="16.5" thickBot="1">
      <c r="B13" s="45">
        <v>9</v>
      </c>
      <c r="C13" s="27" t="s">
        <v>37</v>
      </c>
      <c r="D13" s="91" t="s">
        <v>67</v>
      </c>
      <c r="E13" s="28" t="s">
        <v>34</v>
      </c>
      <c r="F13" s="41">
        <v>3</v>
      </c>
      <c r="G13" s="41"/>
      <c r="H13" s="42">
        <v>5.66</v>
      </c>
      <c r="I13" s="43">
        <f t="shared" si="0"/>
        <v>16.98</v>
      </c>
      <c r="J13" s="44"/>
    </row>
    <row r="14" spans="2:10" ht="16.5" thickBot="1">
      <c r="B14" s="60" t="s">
        <v>36</v>
      </c>
      <c r="C14" s="61"/>
      <c r="D14" s="46"/>
      <c r="E14" s="47"/>
      <c r="F14" s="48"/>
      <c r="G14" s="48"/>
      <c r="H14" s="49"/>
      <c r="I14" s="43">
        <f>SUM(I5:I13)</f>
        <v>560.98</v>
      </c>
      <c r="J14" s="50"/>
    </row>
  </sheetData>
  <mergeCells count="2">
    <mergeCell ref="B1:J2"/>
    <mergeCell ref="B14:C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75" zoomScaleNormal="75" workbookViewId="0">
      <selection activeCell="A11" sqref="A11:F11"/>
    </sheetView>
  </sheetViews>
  <sheetFormatPr defaultColWidth="9.140625" defaultRowHeight="15"/>
  <cols>
    <col min="1" max="1" width="6.85546875" style="1" customWidth="1"/>
    <col min="2" max="2" width="136.28515625" style="1" customWidth="1"/>
    <col min="3" max="3" width="114.5703125" style="1" customWidth="1"/>
    <col min="4" max="4" width="8.140625" style="1" customWidth="1"/>
    <col min="5" max="5" width="8.85546875" style="1" customWidth="1"/>
    <col min="6" max="6" width="11.42578125" style="1" customWidth="1"/>
    <col min="7" max="7" width="14.42578125" style="1" customWidth="1"/>
    <col min="8" max="8" width="24.5703125" style="1" customWidth="1"/>
    <col min="9" max="16384" width="9.140625" style="1"/>
  </cols>
  <sheetData>
    <row r="1" spans="1:8" ht="18.75">
      <c r="A1" s="65" t="s">
        <v>0</v>
      </c>
      <c r="B1" s="65"/>
      <c r="C1" s="2"/>
      <c r="D1" s="2"/>
      <c r="E1" s="2"/>
      <c r="F1" s="2"/>
      <c r="G1" s="2"/>
    </row>
    <row r="2" spans="1:8" ht="18.75">
      <c r="A2" s="66" t="s">
        <v>1</v>
      </c>
      <c r="B2" s="66"/>
      <c r="C2" s="2"/>
      <c r="D2" s="2"/>
      <c r="E2" s="2"/>
      <c r="F2" s="2"/>
      <c r="G2"/>
    </row>
    <row r="3" spans="1:8" ht="18.75">
      <c r="A3" s="3" t="s">
        <v>2</v>
      </c>
      <c r="B3" s="4"/>
      <c r="C3" s="2"/>
      <c r="D3" s="2"/>
      <c r="E3" s="2"/>
      <c r="F3" s="2"/>
      <c r="G3" s="2"/>
    </row>
    <row r="4" spans="1:8" ht="18.75">
      <c r="A4" s="4" t="s">
        <v>3</v>
      </c>
      <c r="B4" s="4"/>
      <c r="C4" s="2"/>
      <c r="D4" s="2"/>
      <c r="E4" s="2"/>
      <c r="F4" s="2"/>
      <c r="G4" s="2"/>
    </row>
    <row r="5" spans="1:8" ht="15.75">
      <c r="A5" s="2"/>
      <c r="B5" s="2"/>
      <c r="C5" s="2"/>
      <c r="D5" s="2"/>
      <c r="E5" s="2"/>
      <c r="F5" s="2"/>
      <c r="G5" s="2"/>
    </row>
    <row r="6" spans="1:8" ht="45" customHeight="1">
      <c r="A6" s="5" t="s">
        <v>4</v>
      </c>
      <c r="B6" s="5" t="s">
        <v>5</v>
      </c>
      <c r="C6" s="5" t="s">
        <v>6</v>
      </c>
      <c r="D6" s="6" t="s">
        <v>7</v>
      </c>
      <c r="E6" s="5" t="s">
        <v>8</v>
      </c>
      <c r="F6" s="6" t="s">
        <v>9</v>
      </c>
      <c r="G6" s="6" t="s">
        <v>10</v>
      </c>
      <c r="H6" s="6" t="s">
        <v>11</v>
      </c>
    </row>
    <row r="7" spans="1:8" ht="30" customHeight="1" thickTop="1" thickBot="1">
      <c r="A7" s="5"/>
      <c r="B7" s="67" t="s">
        <v>12</v>
      </c>
      <c r="C7" s="68"/>
      <c r="D7" s="68"/>
      <c r="E7" s="68"/>
      <c r="F7" s="68"/>
      <c r="G7" s="68"/>
      <c r="H7" s="69"/>
    </row>
    <row r="8" spans="1:8" ht="62.25" thickTop="1" thickBot="1">
      <c r="A8" s="7">
        <v>1</v>
      </c>
      <c r="B8" s="14" t="s">
        <v>18</v>
      </c>
      <c r="C8" s="13" t="s">
        <v>23</v>
      </c>
      <c r="D8" s="8" t="s">
        <v>13</v>
      </c>
      <c r="E8" s="9">
        <v>180</v>
      </c>
      <c r="F8" s="9">
        <v>5</v>
      </c>
      <c r="G8" s="9">
        <f t="shared" ref="G8" si="0">F8*E8</f>
        <v>900</v>
      </c>
      <c r="H8" s="10"/>
    </row>
    <row r="9" spans="1:8" ht="163.5" thickTop="1" thickBot="1">
      <c r="A9" s="7"/>
      <c r="B9" s="15" t="s">
        <v>19</v>
      </c>
      <c r="C9" s="13" t="s">
        <v>17</v>
      </c>
      <c r="D9" s="80" t="s">
        <v>14</v>
      </c>
      <c r="E9" s="80">
        <v>500</v>
      </c>
      <c r="F9" s="80">
        <v>50</v>
      </c>
      <c r="G9" s="78">
        <f>F9*E9</f>
        <v>25000</v>
      </c>
      <c r="H9" s="76"/>
    </row>
    <row r="10" spans="1:8" ht="235.5" thickTop="1" thickBot="1">
      <c r="A10" s="7">
        <v>2</v>
      </c>
      <c r="B10" s="15" t="s">
        <v>21</v>
      </c>
      <c r="C10" s="16" t="s">
        <v>22</v>
      </c>
      <c r="D10" s="81"/>
      <c r="E10" s="81"/>
      <c r="F10" s="81"/>
      <c r="G10" s="79"/>
      <c r="H10" s="77"/>
    </row>
    <row r="11" spans="1:8" ht="18" customHeight="1" thickTop="1" thickBot="1">
      <c r="A11" s="70" t="s">
        <v>15</v>
      </c>
      <c r="B11" s="71"/>
      <c r="C11" s="71"/>
      <c r="D11" s="71"/>
      <c r="E11" s="71"/>
      <c r="F11" s="72"/>
      <c r="G11" s="11">
        <f>SUM(G8:G9)</f>
        <v>25900</v>
      </c>
      <c r="H11" s="12"/>
    </row>
    <row r="12" spans="1:8" ht="81" customHeight="1">
      <c r="A12" s="73" t="s">
        <v>20</v>
      </c>
      <c r="B12" s="74"/>
      <c r="C12" s="74"/>
      <c r="D12" s="74"/>
      <c r="E12" s="74"/>
      <c r="F12" s="74"/>
      <c r="G12" s="74"/>
      <c r="H12" s="75"/>
    </row>
    <row r="13" spans="1:8" ht="81" customHeight="1">
      <c r="A13" s="62" t="s">
        <v>16</v>
      </c>
      <c r="B13" s="63"/>
      <c r="C13" s="63"/>
      <c r="D13" s="63"/>
      <c r="E13" s="63"/>
      <c r="F13" s="63"/>
      <c r="G13" s="63"/>
      <c r="H13" s="64"/>
    </row>
  </sheetData>
  <mergeCells count="11">
    <mergeCell ref="A13:H13"/>
    <mergeCell ref="A1:B1"/>
    <mergeCell ref="A2:B2"/>
    <mergeCell ref="B7:H7"/>
    <mergeCell ref="A11:F11"/>
    <mergeCell ref="A12:H12"/>
    <mergeCell ref="H9:H10"/>
    <mergeCell ref="G9:G10"/>
    <mergeCell ref="F9:F10"/>
    <mergeCell ref="E9:E10"/>
    <mergeCell ref="D9:D10"/>
  </mergeCells>
  <pageMargins left="0.7" right="0.7" top="0.75" bottom="0.75" header="0.3" footer="0.3"/>
  <pageSetup paperSize="9" orientation="portrait" horizontalDpi="2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CF5B-20BD-43FB-9637-F401CE1EF63F}">
  <dimension ref="B1:J11"/>
  <sheetViews>
    <sheetView workbookViewId="0">
      <selection activeCell="D17" sqref="D17"/>
    </sheetView>
  </sheetViews>
  <sheetFormatPr defaultRowHeight="15"/>
  <cols>
    <col min="1" max="2" width="9.140625" style="17"/>
    <col min="3" max="4" width="45.5703125" style="17" customWidth="1"/>
    <col min="5" max="5" width="9.140625" style="17"/>
    <col min="6" max="6" width="10.85546875" style="17" customWidth="1"/>
    <col min="7" max="7" width="13.5703125" style="17" customWidth="1"/>
    <col min="8" max="8" width="12.140625" style="17" customWidth="1"/>
    <col min="9" max="9" width="9.140625" style="17"/>
    <col min="10" max="10" width="36.5703125" style="17" customWidth="1"/>
    <col min="11" max="16384" width="9.140625" style="17"/>
  </cols>
  <sheetData>
    <row r="1" spans="2:10">
      <c r="B1" s="82" t="s">
        <v>44</v>
      </c>
      <c r="C1" s="82"/>
      <c r="D1" s="82"/>
      <c r="E1" s="82"/>
      <c r="F1" s="82"/>
      <c r="G1" s="82"/>
      <c r="H1" s="82"/>
      <c r="I1" s="82"/>
      <c r="J1" s="82"/>
    </row>
    <row r="2" spans="2:10" ht="15.75" thickBot="1">
      <c r="B2" s="83"/>
      <c r="C2" s="83"/>
      <c r="D2" s="83"/>
      <c r="E2" s="83"/>
      <c r="F2" s="83"/>
      <c r="G2" s="83"/>
      <c r="H2" s="83"/>
      <c r="I2" s="83"/>
      <c r="J2" s="83"/>
    </row>
    <row r="3" spans="2:10" ht="32.25" thickBot="1">
      <c r="B3" s="18" t="s">
        <v>25</v>
      </c>
      <c r="C3" s="19" t="s">
        <v>26</v>
      </c>
      <c r="D3" s="19"/>
      <c r="E3" s="19" t="s">
        <v>7</v>
      </c>
      <c r="F3" s="20" t="s">
        <v>27</v>
      </c>
      <c r="G3" s="20" t="s">
        <v>28</v>
      </c>
      <c r="H3" s="20" t="s">
        <v>29</v>
      </c>
      <c r="I3" s="20" t="s">
        <v>45</v>
      </c>
      <c r="J3" s="21" t="s">
        <v>31</v>
      </c>
    </row>
    <row r="4" spans="2:10" ht="16.5" thickBot="1">
      <c r="B4" s="22">
        <v>1</v>
      </c>
      <c r="C4" s="23" t="s">
        <v>46</v>
      </c>
      <c r="D4" s="23"/>
      <c r="E4" s="24"/>
      <c r="F4" s="24"/>
      <c r="G4" s="24"/>
      <c r="H4" s="24"/>
      <c r="I4" s="24"/>
      <c r="J4" s="25"/>
    </row>
    <row r="5" spans="2:10" ht="16.5" thickBot="1">
      <c r="B5" s="45">
        <v>1.2</v>
      </c>
      <c r="C5" s="54" t="s">
        <v>47</v>
      </c>
      <c r="D5" s="89" t="s">
        <v>53</v>
      </c>
      <c r="E5" s="55" t="s">
        <v>34</v>
      </c>
      <c r="F5" s="48">
        <v>108</v>
      </c>
      <c r="G5" s="48"/>
      <c r="H5" s="48">
        <v>400</v>
      </c>
      <c r="I5" s="43">
        <f>F5*H5</f>
        <v>43200</v>
      </c>
      <c r="J5" s="56"/>
    </row>
    <row r="6" spans="2:10" ht="16.5" thickBot="1">
      <c r="B6" s="45">
        <v>1.2</v>
      </c>
      <c r="C6" s="54" t="s">
        <v>48</v>
      </c>
      <c r="D6" s="89" t="s">
        <v>54</v>
      </c>
      <c r="E6" s="55" t="s">
        <v>34</v>
      </c>
      <c r="F6" s="48">
        <v>108</v>
      </c>
      <c r="G6" s="48"/>
      <c r="H6" s="48">
        <v>180</v>
      </c>
      <c r="I6" s="43">
        <f>F6*H6</f>
        <v>19440</v>
      </c>
      <c r="J6" s="56"/>
    </row>
    <row r="7" spans="2:10" ht="16.5" thickBot="1">
      <c r="B7" s="45">
        <v>1.2</v>
      </c>
      <c r="C7" s="54" t="s">
        <v>49</v>
      </c>
      <c r="D7" s="89" t="s">
        <v>55</v>
      </c>
      <c r="E7" s="55" t="s">
        <v>34</v>
      </c>
      <c r="F7" s="48">
        <v>108</v>
      </c>
      <c r="G7" s="48"/>
      <c r="H7" s="48">
        <v>300</v>
      </c>
      <c r="I7" s="43">
        <f>F7*H7</f>
        <v>32400</v>
      </c>
      <c r="J7" s="56"/>
    </row>
    <row r="8" spans="2:10" ht="16.5" thickBot="1">
      <c r="B8" s="45">
        <v>1.2</v>
      </c>
      <c r="C8" s="54" t="s">
        <v>50</v>
      </c>
      <c r="D8" s="89" t="s">
        <v>56</v>
      </c>
      <c r="E8" s="55" t="s">
        <v>34</v>
      </c>
      <c r="F8" s="48">
        <v>108</v>
      </c>
      <c r="G8" s="48"/>
      <c r="H8" s="48">
        <v>100</v>
      </c>
      <c r="I8" s="43">
        <f>F8*H8</f>
        <v>10800</v>
      </c>
      <c r="J8" s="56"/>
    </row>
    <row r="9" spans="2:10" ht="16.5" thickBot="1">
      <c r="B9" s="45">
        <v>1.2</v>
      </c>
      <c r="C9" s="54" t="s">
        <v>51</v>
      </c>
      <c r="D9" s="89" t="s">
        <v>57</v>
      </c>
      <c r="E9" s="55" t="s">
        <v>34</v>
      </c>
      <c r="F9" s="48">
        <v>1</v>
      </c>
      <c r="G9" s="48"/>
      <c r="H9" s="48">
        <v>10000</v>
      </c>
      <c r="I9" s="43">
        <f>F9*H9</f>
        <v>10000</v>
      </c>
      <c r="J9" s="56"/>
    </row>
    <row r="10" spans="2:10" ht="16.5" thickBot="1">
      <c r="B10" s="60" t="s">
        <v>36</v>
      </c>
      <c r="C10" s="84"/>
      <c r="D10" s="88"/>
      <c r="E10" s="55"/>
      <c r="F10" s="48"/>
      <c r="G10" s="48"/>
      <c r="H10" s="48"/>
      <c r="I10" s="43">
        <f>SUM(I5:I9)</f>
        <v>115840</v>
      </c>
      <c r="J10" s="50"/>
    </row>
    <row r="11" spans="2:10" ht="16.5" thickBot="1">
      <c r="B11" s="85" t="s">
        <v>52</v>
      </c>
      <c r="C11" s="86"/>
      <c r="D11" s="86"/>
      <c r="E11" s="86"/>
      <c r="F11" s="87"/>
      <c r="G11" s="57"/>
      <c r="H11" s="51"/>
      <c r="I11" s="52">
        <f>I10</f>
        <v>115840</v>
      </c>
      <c r="J11" s="53"/>
    </row>
  </sheetData>
  <mergeCells count="3">
    <mergeCell ref="B1:J2"/>
    <mergeCell ref="B10:C10"/>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Safety Tools</vt:lpstr>
      <vt:lpstr>Maslahat At Toruqat</vt:lpstr>
      <vt:lpstr>Relocation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Al-Ahmadi</dc:creator>
  <cp:lastModifiedBy>Aiman Al-Zoraiky</cp:lastModifiedBy>
  <cp:lastPrinted>2017-09-24T09:11:00Z</cp:lastPrinted>
  <dcterms:created xsi:type="dcterms:W3CDTF">2016-01-20T12:38:00Z</dcterms:created>
  <dcterms:modified xsi:type="dcterms:W3CDTF">2024-02-20T11:50:18Z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28181D92259D40A49E9F84F69859E18F</vt:lpwstr>
  </property>
  <property fmtid="{D5CDD505-2E9C-101B-9397-08002B2CF9AE}" pid="3" name="KSOProductBuildVer">
    <vt:lpwstr>1033-11.2.0.11537</vt:lpwstr>
  </property>
  <property fmtid="{D5CDD505-2E9C-101B-9397-08002B2CF9AE}" pid="4" name="MSIP_Label_2059aa38-f392-4105-be92-628035578272_Enabled">
    <vt:lpwstr>true</vt:lpwstr>
  </property>
  <property fmtid="{D5CDD505-2E9C-101B-9397-08002B2CF9AE}" pid="5" name="MSIP_Label_2059aa38-f392-4105-be92-628035578272_SetDate">
    <vt:lpwstr>2023-08-20T05:45:34Z</vt:lpwstr>
  </property>
  <property fmtid="{D5CDD505-2E9C-101B-9397-08002B2CF9AE}" pid="6" name="MSIP_Label_2059aa38-f392-4105-be92-628035578272_Method">
    <vt:lpwstr>Standard</vt:lpwstr>
  </property>
  <property fmtid="{D5CDD505-2E9C-101B-9397-08002B2CF9AE}" pid="7" name="MSIP_Label_2059aa38-f392-4105-be92-628035578272_Name">
    <vt:lpwstr>IOMLb0020IN123173</vt:lpwstr>
  </property>
  <property fmtid="{D5CDD505-2E9C-101B-9397-08002B2CF9AE}" pid="8" name="MSIP_Label_2059aa38-f392-4105-be92-628035578272_SiteId">
    <vt:lpwstr>1588262d-23fb-43b4-bd6e-bce49c8e6186</vt:lpwstr>
  </property>
  <property fmtid="{D5CDD505-2E9C-101B-9397-08002B2CF9AE}" pid="9" name="MSIP_Label_2059aa38-f392-4105-be92-628035578272_ActionId">
    <vt:lpwstr>673e7745-ce30-42d4-a5c9-7962c217be3e</vt:lpwstr>
  </property>
  <property fmtid="{D5CDD505-2E9C-101B-9397-08002B2CF9AE}" pid="10" name="MSIP_Label_2059aa38-f392-4105-be92-628035578272_ContentBits">
    <vt:lpwstr>0</vt:lpwstr>
  </property>
</Properties>
</file>